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ОЛ (2)" sheetId="9" r:id="rId1"/>
    <sheet name="Лист1 (2)" sheetId="4" state="hidden" r:id="rId2"/>
    <sheet name="Лист1" sheetId="8" state="hidden" r:id="rId3"/>
  </sheets>
  <definedNames>
    <definedName name="_xlnm.Print_Area" localSheetId="0">'ПОЛ (2)'!$A$1:$F$33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4" l="1"/>
  <c r="E34" i="9" l="1"/>
  <c r="H9" i="4" l="1"/>
  <c r="H10" i="4"/>
  <c r="H8" i="4"/>
  <c r="H7" i="4"/>
  <c r="E57" i="4"/>
  <c r="E56" i="4"/>
  <c r="E53" i="4"/>
  <c r="E30" i="4"/>
  <c r="E29" i="4"/>
  <c r="E28" i="4"/>
  <c r="E26" i="4"/>
  <c r="H6" i="4"/>
  <c r="H5" i="4"/>
  <c r="E54" i="4"/>
  <c r="E27" i="4"/>
</calcChain>
</file>

<file path=xl/sharedStrings.xml><?xml version="1.0" encoding="utf-8"?>
<sst xmlns="http://schemas.openxmlformats.org/spreadsheetml/2006/main" count="172" uniqueCount="99">
  <si>
    <t>Тип пола</t>
  </si>
  <si>
    <t>Площадь, м²</t>
  </si>
  <si>
    <t>Состав, мм</t>
  </si>
  <si>
    <t>1 этаж</t>
  </si>
  <si>
    <t>КУИ</t>
  </si>
  <si>
    <t>Технический этаж</t>
  </si>
  <si>
    <t>Лестничная клетка</t>
  </si>
  <si>
    <t>Подземный этаж</t>
  </si>
  <si>
    <t>Промежуточные
лестничные площадки</t>
  </si>
  <si>
    <t>№</t>
  </si>
  <si>
    <t>Наименование помещений</t>
  </si>
  <si>
    <t>Часть входного
тамбура</t>
  </si>
  <si>
    <t>2-9 этаж</t>
  </si>
  <si>
    <t>Технические балконы</t>
  </si>
  <si>
    <t>Лестничная клетка, тамбур</t>
  </si>
  <si>
    <t>1. упрочняющая и обеспыливающая пропитка Taikor Base или аналог</t>
  </si>
  <si>
    <t>Внутриквартирная лестница</t>
  </si>
  <si>
    <t>1. доска обрезная 150 мм - 50 мм
2. доска обрезная (торец) 150 мм - 20 мм</t>
  </si>
  <si>
    <t>Тамбур-шлюз</t>
  </si>
  <si>
    <t>Тамбур,
венткамера</t>
  </si>
  <si>
    <t>Экспликация полов - БС 2</t>
  </si>
  <si>
    <t xml:space="preserve">Наименование </t>
  </si>
  <si>
    <t>Ед.изм.</t>
  </si>
  <si>
    <t>м.п.</t>
  </si>
  <si>
    <t>Внеквартирный коридор, колясочная, часть входного тамбура</t>
  </si>
  <si>
    <t>Внеквартирный коридор, тамбур</t>
  </si>
  <si>
    <t>Стены 1 этажа</t>
  </si>
  <si>
    <t>Ступени лестничной клетки</t>
  </si>
  <si>
    <t>Обеспыливание упрочняющей пропиткой Taikor base или аналог</t>
  </si>
  <si>
    <t xml:space="preserve">окрасочная гидроизоляция с выводом на стены на высоту 300 мм </t>
  </si>
  <si>
    <t>Тротуарная плитка с шероховатостью на клею (RAL7016) - 15</t>
  </si>
  <si>
    <t>1. Керамогранит Пиастрелла Соль-перец LSP174  300х300 на клею - 15</t>
  </si>
  <si>
    <t>Устройство сапожка</t>
  </si>
  <si>
    <t>Лестничный марш</t>
  </si>
  <si>
    <t>Сапожок краской НГ, моющейся, матовой</t>
  </si>
  <si>
    <t>Объём</t>
  </si>
  <si>
    <t>Тамбур 1 (Вид А1-А4)</t>
  </si>
  <si>
    <t>расчёт</t>
  </si>
  <si>
    <t>ДП</t>
  </si>
  <si>
    <t>Керамогранит "Мрамор" типа LB Ceramics "Полдень Кремовый"
6493-0135. Размер 600х1200</t>
  </si>
  <si>
    <t>м2</t>
  </si>
  <si>
    <t>кр полдень 600х1200</t>
  </si>
  <si>
    <r>
      <t xml:space="preserve">Краска для интерьеров водоэмульсионная для </t>
    </r>
    <r>
      <rPr>
        <b/>
        <sz val="11"/>
        <color theme="1"/>
        <rFont val="Calibri"/>
        <family val="2"/>
        <charset val="204"/>
        <scheme val="minor"/>
      </rPr>
      <t>наружных</t>
    </r>
    <r>
      <rPr>
        <sz val="11"/>
        <color theme="1"/>
        <rFont val="Calibri"/>
        <family val="2"/>
        <scheme val="minor"/>
      </rPr>
      <t xml:space="preserve"> работ, цвет серый (показатель пожарной опасности НГ), в 1 слой</t>
    </r>
  </si>
  <si>
    <t>моноколор бел 600х1200</t>
  </si>
  <si>
    <t>Профиль аллюминевый декоративный Г-образный для керамигоранита, цвет серебристый</t>
  </si>
  <si>
    <t>600х600 пол</t>
  </si>
  <si>
    <t>405х405 пол</t>
  </si>
  <si>
    <t>плинтус грани таганая</t>
  </si>
  <si>
    <t xml:space="preserve">Керамогранит "Моноколор белый" типа ESTIMA YC 04 NAT. Размер 600х1200 </t>
  </si>
  <si>
    <t>плинтус андеграуд грей</t>
  </si>
  <si>
    <r>
      <t>Краска для интерьеров водоэмульсионная для</t>
    </r>
    <r>
      <rPr>
        <b/>
        <sz val="11"/>
        <color theme="1"/>
        <rFont val="Calibri"/>
        <family val="2"/>
        <charset val="204"/>
        <scheme val="minor"/>
      </rPr>
      <t xml:space="preserve"> внутренних</t>
    </r>
    <r>
      <rPr>
        <sz val="11"/>
        <color theme="1"/>
        <rFont val="Calibri"/>
        <family val="2"/>
        <scheme val="minor"/>
      </rPr>
      <t xml:space="preserve"> работ, цвет серый (показатель пожарной опасности НГ), в 1 слой</t>
    </r>
  </si>
  <si>
    <r>
      <t xml:space="preserve">Краска для интерьеров водоэмульсионная для </t>
    </r>
    <r>
      <rPr>
        <b/>
        <sz val="11"/>
        <color theme="1"/>
        <rFont val="Calibri"/>
        <family val="2"/>
        <charset val="204"/>
        <scheme val="minor"/>
      </rPr>
      <t xml:space="preserve">внутренних </t>
    </r>
    <r>
      <rPr>
        <sz val="11"/>
        <color theme="1"/>
        <rFont val="Calibri"/>
        <family val="2"/>
        <scheme val="minor"/>
      </rPr>
      <t>работ, цвет серый (показатель пожарной опасности НГ), в 1 слой</t>
    </r>
  </si>
  <si>
    <t>Профиль алюминиевый декоративный для наружных углов отштукатуренных стен (10x10), цвет серебристый</t>
  </si>
  <si>
    <t>Пол подземный этаж</t>
  </si>
  <si>
    <t>Керамогранит типа ESITMA "Underground" UN 01 grey. Размер 405x405, R9, PEI IV.</t>
  </si>
  <si>
    <t>Керамогранит "Моноколор Серый" типа Грани Таганая GT005M. Сапожок h=100мм (600х600)</t>
  </si>
  <si>
    <t>Керамогранит типа ESITMA "Underground" UN 01 grey. Размер 405x405, R9, PEI IV. Сапожок h=100мм</t>
  </si>
  <si>
    <t>Пол 1 этаж</t>
  </si>
  <si>
    <t>Керамогранит типа ESITMA "Cave" CA 00. Размер 600x600, R9, PEI IV.</t>
  </si>
  <si>
    <t xml:space="preserve">Колясочная </t>
  </si>
  <si>
    <t>Внеквартирный коридор</t>
  </si>
  <si>
    <t>ЛК</t>
  </si>
  <si>
    <t xml:space="preserve"> Колясочная (Вид В1-В4)</t>
  </si>
  <si>
    <r>
      <t>Краска для</t>
    </r>
    <r>
      <rPr>
        <b/>
        <sz val="11"/>
        <color theme="1"/>
        <rFont val="Calibri"/>
        <family val="2"/>
        <charset val="204"/>
        <scheme val="minor"/>
      </rPr>
      <t xml:space="preserve"> интерьеров</t>
    </r>
    <r>
      <rPr>
        <sz val="11"/>
        <color theme="1"/>
        <rFont val="Calibri"/>
        <family val="2"/>
        <scheme val="minor"/>
      </rPr>
      <t xml:space="preserve"> водоэмульсионная, цвет светло- серый (показатель пожарной опасности НГ), в 1 слой</t>
    </r>
  </si>
  <si>
    <t xml:space="preserve"> Внеквартирный коридор (Вид Г1-Г4)</t>
  </si>
  <si>
    <r>
      <t xml:space="preserve">Краска для </t>
    </r>
    <r>
      <rPr>
        <b/>
        <sz val="11"/>
        <color theme="1"/>
        <rFont val="Calibri"/>
        <family val="2"/>
        <charset val="204"/>
        <scheme val="minor"/>
      </rPr>
      <t>интерьеров</t>
    </r>
    <r>
      <rPr>
        <sz val="11"/>
        <color theme="1"/>
        <rFont val="Calibri"/>
        <family val="2"/>
        <scheme val="minor"/>
      </rPr>
      <t xml:space="preserve"> водоэмульсионная для внутренних работ, цвет светло- серый (показатель пожарной опасности НГ), в 2 слоя</t>
    </r>
  </si>
  <si>
    <t>Внеквартирный коридор (Вид Д1-Д6)</t>
  </si>
  <si>
    <t xml:space="preserve"> Тамбур (Вид Б1-Б8)</t>
  </si>
  <si>
    <t>Пол 2-9 этажи</t>
  </si>
  <si>
    <r>
      <t>Краска для</t>
    </r>
    <r>
      <rPr>
        <b/>
        <sz val="11"/>
        <color theme="1"/>
        <rFont val="Calibri"/>
        <family val="2"/>
        <charset val="204"/>
        <scheme val="minor"/>
      </rPr>
      <t xml:space="preserve"> интерьеров</t>
    </r>
    <r>
      <rPr>
        <sz val="11"/>
        <color theme="1"/>
        <rFont val="Calibri"/>
        <family val="2"/>
        <scheme val="minor"/>
      </rPr>
      <t xml:space="preserve"> водоэмульсионная, цвет светло- серый (показатель пожарной опасности НГ), в 2 слой</t>
    </r>
  </si>
  <si>
    <t xml:space="preserve">Стены 2-9 этажи </t>
  </si>
  <si>
    <t>Внеквартирный коридор  (Вид Е1-Е10)</t>
  </si>
  <si>
    <t>Тамбур 2</t>
  </si>
  <si>
    <t xml:space="preserve">Тамбур 1 </t>
  </si>
  <si>
    <t xml:space="preserve"> Тамбур шлюз </t>
  </si>
  <si>
    <t xml:space="preserve"> ЛК</t>
  </si>
  <si>
    <t>Длина, м.п.</t>
  </si>
  <si>
    <t>1 Работы производить в соответствии с СП 71.13330.2017 «Изоляционные и отделочные материалы» и СП 29.13330.2011 «Полы».
2 Применять керамическую плитку толщиной не менее 9 мм или керамогранит толщиной не менее 8 мм, с коэффициентом трения не менее 0,2.
3  По периметру стен внеквартирного коридора выполнить сапожок h=100 мм из керамогранита "Моноколор Серый" типа Грани Таганая GT005M. 
4  На ЛК1 и ЛК2 по периметру лестничных площадок  выполнить сапожок h=100 мм из керамогранита типа ESITMA "Underground" UN 01 grey. Размер 405x405, R9, PEI IV. 
5 Вдоль лестничного марша выполнить сапожок краской для интерьеров (показатель пожарной опасности НГ), моющейся, матовой, стойкой к истиранию, цвет RAL7044
6 Чистовая отделка пола квартир выполняется собственниками.
7 Пол в нишах ОВ и ВК в коридорах жилых этажей покрыть обеспыливающей пропиткой.
8 На промежуточных лестничных площадках покрытие пола - тип 20, тип 21 идёт до железобетонной балки, по самой балке отделка пола керамогранитной плиткой на клею.
9 Конструкцию покрытия террас 1 Блок-секции в осях 10-17 над кровлей 2 Блок-секции см. лист 29 тип 4.
10 Тротуарная плитка в составе 23 выполняется с коэффициентом трения не менее 0.2 . Внешний вид - в соответствии с типом примыкающего покрытия ( см. 2023-ПС-1-ГП).
11 Пороги высотой 20 мм в проемах, отделяющих помещения квартиры от санитарных узлов, ванных, туалетов, выполняются силами собственников.
12 Для помещений на путях эвакуации, тамбур-шлюзов и лестничных клеток в отделке полов выполнить подготовительные слои, область применения которых позволяет реализовать отделку НГ.
13 От протечек в нижележащие квартиры узлов стыков на балконах выполнить  обмазочную гидроизоляцию ТAIKOR Elastic 300 Технониколь или аналог, завести на вертикальную поверхность открытых балконов на высоту 300 мм, для вертикальных участков гидроизоляцию заколеровать в цвет кладки</t>
  </si>
  <si>
    <t>Стоимость 998,16 руб/м2</t>
  </si>
  <si>
    <t>Стоимость 852,41 руб/м2</t>
  </si>
  <si>
    <t xml:space="preserve">Керамогранит "Моноколор Серый" типа Грани Таганая GT005M. Сапожок h=100мм (600х600). </t>
  </si>
  <si>
    <t>Керамогранит типа ESITMA "Underground" UN 01 grey. Размер 405x405, R9, PEI IV. Сапожок h=100мм.</t>
  </si>
  <si>
    <t xml:space="preserve"> Стоимость 122,47 руб/шт.</t>
  </si>
  <si>
    <t>"Мрамор" типа LB Ceramics "Полдень Кремовый" 6493-0135. Размер 600х1200</t>
  </si>
  <si>
    <t>Стоимость 1985,40 руб/м2</t>
  </si>
  <si>
    <t xml:space="preserve">"Моноколор белый" типа ESTIMA YC 04 NAT. Размер 600х1200 </t>
  </si>
  <si>
    <t>Стоимость 1169,39 руб/м2</t>
  </si>
  <si>
    <t>ООО ТДК Сибирь</t>
  </si>
  <si>
    <t>ООО Пластик Сибири</t>
  </si>
  <si>
    <t>Стоимость 213 руб/шт.</t>
  </si>
  <si>
    <t>ООО НСК Сибирь</t>
  </si>
  <si>
    <t xml:space="preserve">1. напольная керамогранитная плитка </t>
  </si>
  <si>
    <t xml:space="preserve">Керамогранит типа ESITMA "Cave" CA 00. Размер 600x600, R9, PEI IV. </t>
  </si>
  <si>
    <t xml:space="preserve">Керамогранит "Моноколор Серый" типа Грани Таганая GT005M. Сапожок h=100мм (600х600) </t>
  </si>
  <si>
    <t xml:space="preserve">Керамогранит типа ESITMA "Underground" UN 01 grey. Размер 405x405, R9, PEI IV. </t>
  </si>
  <si>
    <r>
      <t>Керамогранит типа ESITMA "Underground" UN 01 grey. Размер 405x405, R9, PEI IV. Сапожок h=100мм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</si>
  <si>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r>
      <t>Керамогранит типа ESITMA "Underground" UN 01 grey. Размер 405x405, R9, PEI IV.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</si>
  <si>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t xml:space="preserve">Керамогранит типа ESITMA "Underground" UN 01 grey. Размер 405x405, R9, PEI IV. Сапожок h=100мм </t>
  </si>
  <si>
    <t xml:space="preserve">Стоимость керамогранита в КП принять в соответствии со счётом.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</si>
</sst>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/>
    <xf numFmtId="2" fontId="0" fillId="0" borderId="0" xfId="0" applyNumberFormat="1"/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zoomScale="82" zoomScaleNormal="85" zoomScaleSheetLayoutView="82" workbookViewId="0">
      <selection activeCell="A32" sqref="A32:E33"/>
    </sheetView>
  </sheetViews>
  <sheetFormatPr defaultRowHeight="15" x14ac:dyDescent="0.25"/>
  <cols>
    <col min="1" max="1" width="4.140625" customWidth="1"/>
    <col min="2" max="2" width="23.140625" customWidth="1"/>
    <col min="3" max="3" width="8.85546875" customWidth="1"/>
    <col min="4" max="4" width="63" style="1" customWidth="1"/>
    <col min="5" max="5" width="14" customWidth="1"/>
    <col min="6" max="6" width="13.140625" style="16" customWidth="1"/>
  </cols>
  <sheetData>
    <row r="1" spans="1:6" ht="21" x14ac:dyDescent="0.25">
      <c r="A1" s="29" t="s">
        <v>20</v>
      </c>
      <c r="B1" s="29"/>
      <c r="C1" s="29"/>
      <c r="D1" s="29"/>
      <c r="E1" s="29"/>
    </row>
    <row r="2" spans="1:6" ht="30" x14ac:dyDescent="0.25">
      <c r="A2" s="22" t="s">
        <v>9</v>
      </c>
      <c r="B2" s="23" t="s">
        <v>10</v>
      </c>
      <c r="C2" s="22" t="s">
        <v>0</v>
      </c>
      <c r="D2" s="23" t="s">
        <v>2</v>
      </c>
      <c r="E2" s="22" t="s">
        <v>1</v>
      </c>
      <c r="F2" s="22" t="s">
        <v>76</v>
      </c>
    </row>
    <row r="3" spans="1:6" x14ac:dyDescent="0.25">
      <c r="A3" s="28" t="s">
        <v>3</v>
      </c>
      <c r="B3" s="28"/>
      <c r="C3" s="28"/>
      <c r="D3" s="28"/>
      <c r="E3" s="28"/>
      <c r="F3" s="19"/>
    </row>
    <row r="4" spans="1:6" ht="47.25" customHeight="1" x14ac:dyDescent="0.25">
      <c r="A4" s="30">
        <v>1</v>
      </c>
      <c r="B4" s="31" t="s">
        <v>24</v>
      </c>
      <c r="C4" s="30">
        <v>4</v>
      </c>
      <c r="D4" s="11" t="s">
        <v>92</v>
      </c>
      <c r="E4" s="24">
        <v>97.62</v>
      </c>
      <c r="F4" s="24"/>
    </row>
    <row r="5" spans="1:6" ht="47.25" customHeight="1" x14ac:dyDescent="0.25">
      <c r="A5" s="30"/>
      <c r="B5" s="31"/>
      <c r="C5" s="30"/>
      <c r="D5" s="11" t="s">
        <v>93</v>
      </c>
      <c r="E5" s="24"/>
      <c r="F5" s="24">
        <v>28.4</v>
      </c>
    </row>
    <row r="6" spans="1:6" ht="36.75" customHeight="1" x14ac:dyDescent="0.25">
      <c r="A6" s="30">
        <v>2</v>
      </c>
      <c r="B6" s="31" t="s">
        <v>6</v>
      </c>
      <c r="C6" s="30"/>
      <c r="D6" s="11" t="s">
        <v>94</v>
      </c>
      <c r="E6" s="24">
        <v>7.47</v>
      </c>
      <c r="F6" s="24"/>
    </row>
    <row r="7" spans="1:6" ht="36.75" customHeight="1" x14ac:dyDescent="0.25">
      <c r="A7" s="30"/>
      <c r="B7" s="31"/>
      <c r="C7" s="30"/>
      <c r="D7" s="11" t="s">
        <v>56</v>
      </c>
      <c r="E7" s="24"/>
      <c r="F7" s="24">
        <v>11.85</v>
      </c>
    </row>
    <row r="8" spans="1:6" ht="30" x14ac:dyDescent="0.25">
      <c r="A8" s="20">
        <v>3</v>
      </c>
      <c r="B8" s="20" t="s">
        <v>4</v>
      </c>
      <c r="C8" s="20">
        <v>5</v>
      </c>
      <c r="D8" s="11" t="s">
        <v>31</v>
      </c>
      <c r="E8" s="24">
        <v>4.0999999999999996</v>
      </c>
      <c r="F8" s="24"/>
    </row>
    <row r="9" spans="1:6" ht="42.75" customHeight="1" x14ac:dyDescent="0.25">
      <c r="A9" s="20">
        <v>4</v>
      </c>
      <c r="B9" s="8" t="s">
        <v>11</v>
      </c>
      <c r="C9" s="24">
        <v>6</v>
      </c>
      <c r="D9" s="11" t="s">
        <v>92</v>
      </c>
      <c r="E9" s="24">
        <v>6.6</v>
      </c>
      <c r="F9" s="24"/>
    </row>
    <row r="10" spans="1:6" x14ac:dyDescent="0.25">
      <c r="A10" s="28" t="s">
        <v>12</v>
      </c>
      <c r="B10" s="28"/>
      <c r="C10" s="28"/>
      <c r="D10" s="28"/>
      <c r="E10" s="28"/>
      <c r="F10" s="19"/>
    </row>
    <row r="11" spans="1:6" ht="38.25" customHeight="1" x14ac:dyDescent="0.25">
      <c r="A11" s="30">
        <v>5</v>
      </c>
      <c r="B11" s="31" t="s">
        <v>25</v>
      </c>
      <c r="C11" s="30">
        <v>11</v>
      </c>
      <c r="D11" s="11" t="s">
        <v>92</v>
      </c>
      <c r="E11" s="24">
        <v>454.88</v>
      </c>
      <c r="F11" s="24"/>
    </row>
    <row r="12" spans="1:6" ht="38.25" customHeight="1" x14ac:dyDescent="0.25">
      <c r="A12" s="30"/>
      <c r="B12" s="31"/>
      <c r="C12" s="30"/>
      <c r="D12" s="11" t="s">
        <v>93</v>
      </c>
      <c r="E12" s="24"/>
      <c r="F12" s="24">
        <v>402.56</v>
      </c>
    </row>
    <row r="13" spans="1:6" ht="34.5" customHeight="1" x14ac:dyDescent="0.25">
      <c r="A13" s="30"/>
      <c r="B13" s="31" t="s">
        <v>6</v>
      </c>
      <c r="C13" s="30"/>
      <c r="D13" s="11" t="s">
        <v>94</v>
      </c>
      <c r="E13" s="24">
        <v>74.16</v>
      </c>
      <c r="F13" s="24"/>
    </row>
    <row r="14" spans="1:6" ht="34.5" customHeight="1" x14ac:dyDescent="0.25">
      <c r="A14" s="30"/>
      <c r="B14" s="31"/>
      <c r="C14" s="30"/>
      <c r="D14" s="11" t="s">
        <v>95</v>
      </c>
      <c r="E14" s="24"/>
      <c r="F14" s="24">
        <v>113.84</v>
      </c>
    </row>
    <row r="15" spans="1:6" x14ac:dyDescent="0.25">
      <c r="A15" s="28" t="s">
        <v>7</v>
      </c>
      <c r="B15" s="28"/>
      <c r="C15" s="28"/>
      <c r="D15" s="28"/>
      <c r="E15" s="28"/>
      <c r="F15" s="19"/>
    </row>
    <row r="16" spans="1:6" ht="34.5" customHeight="1" x14ac:dyDescent="0.25">
      <c r="A16" s="30">
        <v>6</v>
      </c>
      <c r="B16" s="31" t="s">
        <v>18</v>
      </c>
      <c r="C16" s="30">
        <v>19</v>
      </c>
      <c r="D16" s="11" t="s">
        <v>96</v>
      </c>
      <c r="E16" s="24">
        <v>20.71</v>
      </c>
      <c r="F16" s="24"/>
    </row>
    <row r="17" spans="1:6" ht="30" x14ac:dyDescent="0.25">
      <c r="A17" s="30"/>
      <c r="B17" s="31"/>
      <c r="C17" s="30"/>
      <c r="D17" s="11" t="s">
        <v>93</v>
      </c>
      <c r="E17" s="24"/>
      <c r="F17" s="24">
        <v>20.52</v>
      </c>
    </row>
    <row r="18" spans="1:6" ht="30" x14ac:dyDescent="0.25">
      <c r="A18" s="30">
        <v>7</v>
      </c>
      <c r="B18" s="31" t="s">
        <v>6</v>
      </c>
      <c r="C18" s="30">
        <v>20</v>
      </c>
      <c r="D18" s="11" t="s">
        <v>94</v>
      </c>
      <c r="E18" s="24">
        <v>13.98</v>
      </c>
      <c r="F18" s="24"/>
    </row>
    <row r="19" spans="1:6" ht="30" x14ac:dyDescent="0.25">
      <c r="A19" s="30"/>
      <c r="B19" s="31"/>
      <c r="C19" s="30"/>
      <c r="D19" s="11" t="s">
        <v>97</v>
      </c>
      <c r="E19" s="24"/>
      <c r="F19" s="24">
        <v>16.5</v>
      </c>
    </row>
    <row r="20" spans="1:6" x14ac:dyDescent="0.25">
      <c r="A20" s="28" t="s">
        <v>5</v>
      </c>
      <c r="B20" s="28"/>
      <c r="C20" s="28"/>
      <c r="D20" s="28"/>
      <c r="E20" s="28"/>
      <c r="F20" s="19"/>
    </row>
    <row r="21" spans="1:6" ht="30" x14ac:dyDescent="0.25">
      <c r="A21" s="20">
        <v>8</v>
      </c>
      <c r="B21" s="21" t="s">
        <v>19</v>
      </c>
      <c r="C21" s="20">
        <v>12</v>
      </c>
      <c r="D21" s="25" t="s">
        <v>15</v>
      </c>
      <c r="E21" s="20">
        <v>18.100000000000001</v>
      </c>
      <c r="F21" s="20"/>
    </row>
    <row r="22" spans="1:6" ht="30" x14ac:dyDescent="0.25">
      <c r="A22" s="20">
        <v>9</v>
      </c>
      <c r="B22" s="21" t="s">
        <v>14</v>
      </c>
      <c r="C22" s="20">
        <v>16</v>
      </c>
      <c r="D22" s="11" t="s">
        <v>31</v>
      </c>
      <c r="E22" s="24">
        <v>4.0999999999999996</v>
      </c>
      <c r="F22" s="20"/>
    </row>
    <row r="23" spans="1:6" ht="15" hidden="1" customHeight="1" x14ac:dyDescent="0.25">
      <c r="A23" s="34">
        <v>9</v>
      </c>
      <c r="B23" s="35" t="s">
        <v>13</v>
      </c>
      <c r="C23" s="34">
        <v>14</v>
      </c>
      <c r="D23" s="9" t="s">
        <v>29</v>
      </c>
      <c r="E23" s="34">
        <v>8.5</v>
      </c>
      <c r="F23" s="20"/>
    </row>
    <row r="24" spans="1:6" ht="15" hidden="1" customHeight="1" x14ac:dyDescent="0.25">
      <c r="A24" s="34"/>
      <c r="B24" s="35"/>
      <c r="C24" s="34"/>
      <c r="D24" s="9" t="s">
        <v>30</v>
      </c>
      <c r="E24" s="34"/>
      <c r="F24" s="20"/>
    </row>
    <row r="25" spans="1:6" x14ac:dyDescent="0.25">
      <c r="A25" s="28" t="s">
        <v>6</v>
      </c>
      <c r="B25" s="28"/>
      <c r="C25" s="28"/>
      <c r="D25" s="28"/>
      <c r="E25" s="28"/>
      <c r="F25" s="19"/>
    </row>
    <row r="26" spans="1:6" s="6" customFormat="1" ht="30" x14ac:dyDescent="0.25">
      <c r="A26" s="3">
        <v>10</v>
      </c>
      <c r="B26" s="4" t="s">
        <v>16</v>
      </c>
      <c r="C26" s="3">
        <v>13</v>
      </c>
      <c r="D26" s="5" t="s">
        <v>17</v>
      </c>
      <c r="E26" s="3">
        <v>1.5</v>
      </c>
      <c r="F26" s="17"/>
    </row>
    <row r="27" spans="1:6" ht="30" x14ac:dyDescent="0.25">
      <c r="A27" s="20">
        <v>11</v>
      </c>
      <c r="B27" s="21" t="s">
        <v>8</v>
      </c>
      <c r="C27" s="20">
        <v>21</v>
      </c>
      <c r="D27" s="11" t="s">
        <v>91</v>
      </c>
      <c r="E27" s="24">
        <v>38.1</v>
      </c>
      <c r="F27" s="20"/>
    </row>
    <row r="28" spans="1:6" ht="30" x14ac:dyDescent="0.25">
      <c r="A28" s="20">
        <v>12</v>
      </c>
      <c r="B28" s="21" t="s">
        <v>27</v>
      </c>
      <c r="C28" s="20"/>
      <c r="D28" s="25" t="s">
        <v>28</v>
      </c>
      <c r="E28" s="20">
        <v>9.91</v>
      </c>
      <c r="F28" s="20"/>
    </row>
    <row r="29" spans="1:6" x14ac:dyDescent="0.25">
      <c r="A29" s="28" t="s">
        <v>32</v>
      </c>
      <c r="B29" s="28"/>
      <c r="C29" s="28"/>
      <c r="D29" s="28"/>
      <c r="E29" s="28"/>
      <c r="F29" s="19"/>
    </row>
    <row r="30" spans="1:6" ht="21.75" customHeight="1" x14ac:dyDescent="0.25">
      <c r="A30" s="20">
        <v>13</v>
      </c>
      <c r="B30" s="21" t="s">
        <v>33</v>
      </c>
      <c r="C30" s="20"/>
      <c r="D30" s="11" t="s">
        <v>34</v>
      </c>
      <c r="E30" s="24"/>
      <c r="F30" s="20">
        <v>23.65</v>
      </c>
    </row>
    <row r="31" spans="1:6" ht="33.75" customHeight="1" x14ac:dyDescent="0.25">
      <c r="A31" s="36" t="s">
        <v>98</v>
      </c>
      <c r="B31" s="37"/>
      <c r="C31" s="37"/>
      <c r="D31" s="37"/>
      <c r="E31" s="37"/>
      <c r="F31" s="37"/>
    </row>
    <row r="32" spans="1:6" ht="129" customHeight="1" x14ac:dyDescent="0.25">
      <c r="A32" s="32" t="s">
        <v>77</v>
      </c>
      <c r="B32" s="33"/>
      <c r="C32" s="33"/>
      <c r="D32" s="33"/>
      <c r="E32" s="33"/>
    </row>
    <row r="33" spans="1:5" ht="246" customHeight="1" x14ac:dyDescent="0.25">
      <c r="A33" s="33"/>
      <c r="B33" s="33"/>
      <c r="C33" s="33"/>
      <c r="D33" s="33"/>
      <c r="E33" s="33"/>
    </row>
    <row r="34" spans="1:5" x14ac:dyDescent="0.25">
      <c r="E34">
        <f>SUM(E4:E27)</f>
        <v>749.82</v>
      </c>
    </row>
    <row r="36" spans="1:5" ht="45.75" customHeight="1" x14ac:dyDescent="0.25"/>
  </sheetData>
  <mergeCells count="28">
    <mergeCell ref="A29:E29"/>
    <mergeCell ref="A32:E33"/>
    <mergeCell ref="A20:E20"/>
    <mergeCell ref="A23:A24"/>
    <mergeCell ref="B23:B24"/>
    <mergeCell ref="C23:C24"/>
    <mergeCell ref="E23:E24"/>
    <mergeCell ref="A25:E25"/>
    <mergeCell ref="A31:F31"/>
    <mergeCell ref="A16:A17"/>
    <mergeCell ref="B16:B17"/>
    <mergeCell ref="C16:C17"/>
    <mergeCell ref="A18:A19"/>
    <mergeCell ref="B18:B19"/>
    <mergeCell ref="C18:C19"/>
    <mergeCell ref="A15:E15"/>
    <mergeCell ref="A1:E1"/>
    <mergeCell ref="A3:E3"/>
    <mergeCell ref="A4:A5"/>
    <mergeCell ref="B4:B5"/>
    <mergeCell ref="C4:C7"/>
    <mergeCell ref="A6:A7"/>
    <mergeCell ref="B6:B7"/>
    <mergeCell ref="A10:E10"/>
    <mergeCell ref="A11:A14"/>
    <mergeCell ref="B11:B12"/>
    <mergeCell ref="C11:C14"/>
    <mergeCell ref="B13:B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7"/>
  <sheetViews>
    <sheetView topLeftCell="A22" zoomScale="78" zoomScaleNormal="78" workbookViewId="0">
      <selection activeCell="B29" sqref="B29:D29"/>
    </sheetView>
  </sheetViews>
  <sheetFormatPr defaultRowHeight="15" x14ac:dyDescent="0.25"/>
  <cols>
    <col min="1" max="1" width="9.140625" style="10"/>
    <col min="2" max="3" width="13.7109375" customWidth="1"/>
    <col min="4" max="4" width="32.42578125" customWidth="1"/>
    <col min="5" max="6" width="9.140625" style="10"/>
    <col min="8" max="8" width="11.140625" customWidth="1"/>
    <col min="9" max="9" width="25.7109375" customWidth="1"/>
    <col min="13" max="13" width="12" customWidth="1"/>
  </cols>
  <sheetData>
    <row r="1" spans="1:10" x14ac:dyDescent="0.25">
      <c r="B1" s="12"/>
      <c r="C1" s="12"/>
      <c r="D1" s="12"/>
    </row>
    <row r="2" spans="1:10" x14ac:dyDescent="0.25">
      <c r="A2" s="2" t="s">
        <v>9</v>
      </c>
      <c r="B2" s="30" t="s">
        <v>21</v>
      </c>
      <c r="C2" s="30"/>
      <c r="D2" s="30"/>
      <c r="E2" s="2" t="s">
        <v>35</v>
      </c>
      <c r="F2" s="2" t="s">
        <v>22</v>
      </c>
    </row>
    <row r="3" spans="1:10" x14ac:dyDescent="0.25">
      <c r="A3" s="41" t="s">
        <v>26</v>
      </c>
      <c r="B3" s="42"/>
      <c r="C3" s="42"/>
      <c r="D3" s="42"/>
      <c r="E3" s="42"/>
      <c r="F3" s="43"/>
    </row>
    <row r="4" spans="1:10" x14ac:dyDescent="0.25">
      <c r="A4" s="44" t="s">
        <v>36</v>
      </c>
      <c r="B4" s="45"/>
      <c r="C4" s="45"/>
      <c r="D4" s="45"/>
      <c r="E4" s="45"/>
      <c r="F4" s="46"/>
      <c r="H4" s="13" t="s">
        <v>37</v>
      </c>
      <c r="I4" s="13"/>
      <c r="J4" s="13" t="s">
        <v>38</v>
      </c>
    </row>
    <row r="5" spans="1:10" ht="39" customHeight="1" x14ac:dyDescent="0.25">
      <c r="A5" s="2">
        <v>1</v>
      </c>
      <c r="B5" s="47" t="s">
        <v>39</v>
      </c>
      <c r="C5" s="47"/>
      <c r="D5" s="47"/>
      <c r="E5" s="14">
        <v>13.85</v>
      </c>
      <c r="F5" s="2" t="s">
        <v>40</v>
      </c>
      <c r="H5">
        <f>E5+E9+E14</f>
        <v>61.37</v>
      </c>
      <c r="I5" s="13" t="s">
        <v>41</v>
      </c>
      <c r="J5" s="7">
        <v>65.7</v>
      </c>
    </row>
    <row r="6" spans="1:10" ht="39" customHeight="1" x14ac:dyDescent="0.25">
      <c r="A6" s="2">
        <v>2</v>
      </c>
      <c r="B6" s="47" t="s">
        <v>42</v>
      </c>
      <c r="C6" s="47"/>
      <c r="D6" s="47"/>
      <c r="E6" s="14">
        <v>0.46</v>
      </c>
      <c r="F6" s="2" t="s">
        <v>40</v>
      </c>
      <c r="H6">
        <f>E10+E26</f>
        <v>49.1</v>
      </c>
      <c r="I6" s="13" t="s">
        <v>43</v>
      </c>
      <c r="J6" s="7">
        <v>49.9</v>
      </c>
    </row>
    <row r="7" spans="1:10" ht="39" customHeight="1" x14ac:dyDescent="0.25">
      <c r="A7" s="2">
        <v>3</v>
      </c>
      <c r="B7" s="38" t="s">
        <v>44</v>
      </c>
      <c r="C7" s="39"/>
      <c r="D7" s="40"/>
      <c r="E7" s="14">
        <v>9.6</v>
      </c>
      <c r="F7" s="2" t="s">
        <v>23</v>
      </c>
      <c r="H7" s="7">
        <f>E40+E42+E44+E46+E53</f>
        <v>559.1</v>
      </c>
      <c r="I7" s="13" t="s">
        <v>45</v>
      </c>
      <c r="J7" s="7">
        <v>554.29999999999995</v>
      </c>
    </row>
    <row r="8" spans="1:10" x14ac:dyDescent="0.25">
      <c r="A8" s="48" t="s">
        <v>67</v>
      </c>
      <c r="B8" s="49"/>
      <c r="C8" s="49"/>
      <c r="D8" s="49"/>
      <c r="E8" s="49"/>
      <c r="F8" s="50"/>
      <c r="H8" s="7">
        <f>E33+E36+E49+E56</f>
        <v>116.32</v>
      </c>
      <c r="I8" s="13" t="s">
        <v>46</v>
      </c>
      <c r="J8" s="7">
        <v>154.19999999999999</v>
      </c>
    </row>
    <row r="9" spans="1:10" ht="36.75" customHeight="1" x14ac:dyDescent="0.25">
      <c r="A9" s="2">
        <v>1</v>
      </c>
      <c r="B9" s="47" t="s">
        <v>39</v>
      </c>
      <c r="C9" s="47"/>
      <c r="D9" s="47"/>
      <c r="E9" s="14">
        <v>24.77</v>
      </c>
      <c r="F9" s="2" t="s">
        <v>40</v>
      </c>
      <c r="H9">
        <f>(E34+E47+E54)*0.1</f>
        <v>45.148000000000003</v>
      </c>
      <c r="I9" s="13" t="s">
        <v>47</v>
      </c>
      <c r="J9" s="7">
        <v>47</v>
      </c>
    </row>
    <row r="10" spans="1:10" ht="36.75" customHeight="1" x14ac:dyDescent="0.25">
      <c r="A10" s="2">
        <v>2</v>
      </c>
      <c r="B10" s="47" t="s">
        <v>48</v>
      </c>
      <c r="C10" s="47"/>
      <c r="D10" s="47"/>
      <c r="E10" s="14">
        <v>14.06</v>
      </c>
      <c r="F10" s="2" t="s">
        <v>40</v>
      </c>
      <c r="H10">
        <f>(E37+E50+E57)*0.1</f>
        <v>14.219000000000001</v>
      </c>
      <c r="I10" s="13" t="s">
        <v>49</v>
      </c>
      <c r="J10" s="7">
        <v>16.600000000000001</v>
      </c>
    </row>
    <row r="11" spans="1:10" ht="36.75" customHeight="1" x14ac:dyDescent="0.25">
      <c r="A11" s="2">
        <v>3</v>
      </c>
      <c r="B11" s="47" t="s">
        <v>50</v>
      </c>
      <c r="C11" s="47"/>
      <c r="D11" s="47"/>
      <c r="E11" s="14">
        <v>7.37</v>
      </c>
      <c r="F11" s="2" t="s">
        <v>40</v>
      </c>
    </row>
    <row r="12" spans="1:10" ht="33" customHeight="1" x14ac:dyDescent="0.25">
      <c r="A12" s="2">
        <v>4</v>
      </c>
      <c r="B12" s="38" t="s">
        <v>44</v>
      </c>
      <c r="C12" s="39"/>
      <c r="D12" s="40"/>
      <c r="E12" s="14">
        <v>14.2</v>
      </c>
      <c r="F12" s="2" t="s">
        <v>23</v>
      </c>
    </row>
    <row r="13" spans="1:10" x14ac:dyDescent="0.25">
      <c r="A13" s="51" t="s">
        <v>62</v>
      </c>
      <c r="B13" s="52"/>
      <c r="C13" s="52"/>
      <c r="D13" s="52"/>
      <c r="E13" s="52"/>
      <c r="F13" s="53"/>
    </row>
    <row r="14" spans="1:10" ht="32.25" customHeight="1" x14ac:dyDescent="0.25">
      <c r="A14" s="2">
        <v>1</v>
      </c>
      <c r="B14" s="47" t="s">
        <v>39</v>
      </c>
      <c r="C14" s="47"/>
      <c r="D14" s="47"/>
      <c r="E14" s="14">
        <v>22.75</v>
      </c>
      <c r="F14" s="2" t="s">
        <v>40</v>
      </c>
      <c r="G14" s="12"/>
    </row>
    <row r="15" spans="1:10" ht="32.25" customHeight="1" x14ac:dyDescent="0.25">
      <c r="A15" s="2">
        <v>2</v>
      </c>
      <c r="B15" s="47" t="s">
        <v>51</v>
      </c>
      <c r="C15" s="47"/>
      <c r="D15" s="47"/>
      <c r="E15" s="14">
        <v>4.51</v>
      </c>
      <c r="F15" s="2" t="s">
        <v>40</v>
      </c>
      <c r="H15">
        <f>E15+E16+E20+E23+E27+E28</f>
        <v>1310.3200000000002</v>
      </c>
    </row>
    <row r="16" spans="1:10" ht="32.25" customHeight="1" x14ac:dyDescent="0.25">
      <c r="A16" s="2">
        <v>3</v>
      </c>
      <c r="B16" s="47" t="s">
        <v>63</v>
      </c>
      <c r="C16" s="47"/>
      <c r="D16" s="47"/>
      <c r="E16" s="14">
        <v>24.56</v>
      </c>
      <c r="F16" s="2" t="s">
        <v>40</v>
      </c>
    </row>
    <row r="17" spans="1:13" ht="32.25" customHeight="1" x14ac:dyDescent="0.25">
      <c r="A17" s="2">
        <v>4</v>
      </c>
      <c r="B17" s="38" t="s">
        <v>44</v>
      </c>
      <c r="C17" s="39"/>
      <c r="D17" s="40"/>
      <c r="E17" s="14">
        <v>27.14</v>
      </c>
      <c r="F17" s="2" t="s">
        <v>23</v>
      </c>
    </row>
    <row r="18" spans="1:13" ht="27" customHeight="1" x14ac:dyDescent="0.25">
      <c r="A18" s="2">
        <v>5</v>
      </c>
      <c r="B18" s="54" t="s">
        <v>52</v>
      </c>
      <c r="C18" s="54"/>
      <c r="D18" s="54"/>
      <c r="E18" s="14">
        <v>9.3000000000000007</v>
      </c>
      <c r="F18" s="2" t="s">
        <v>23</v>
      </c>
    </row>
    <row r="19" spans="1:13" x14ac:dyDescent="0.25">
      <c r="A19" s="51" t="s">
        <v>66</v>
      </c>
      <c r="B19" s="52"/>
      <c r="C19" s="52"/>
      <c r="D19" s="52"/>
      <c r="E19" s="52"/>
      <c r="F19" s="53"/>
    </row>
    <row r="20" spans="1:13" ht="32.25" customHeight="1" x14ac:dyDescent="0.25">
      <c r="A20" s="2">
        <v>1</v>
      </c>
      <c r="B20" s="47" t="s">
        <v>65</v>
      </c>
      <c r="C20" s="47"/>
      <c r="D20" s="47"/>
      <c r="E20" s="14">
        <v>47.83</v>
      </c>
      <c r="F20" s="2" t="s">
        <v>40</v>
      </c>
      <c r="G20" s="13"/>
    </row>
    <row r="21" spans="1:13" ht="32.25" customHeight="1" x14ac:dyDescent="0.25">
      <c r="A21" s="2">
        <v>2</v>
      </c>
      <c r="B21" s="54" t="s">
        <v>52</v>
      </c>
      <c r="C21" s="54"/>
      <c r="D21" s="54"/>
      <c r="E21" s="14">
        <v>4.72</v>
      </c>
      <c r="F21" s="2" t="s">
        <v>23</v>
      </c>
      <c r="G21" s="13"/>
    </row>
    <row r="22" spans="1:13" x14ac:dyDescent="0.25">
      <c r="A22" s="51" t="s">
        <v>64</v>
      </c>
      <c r="B22" s="52"/>
      <c r="C22" s="52"/>
      <c r="D22" s="52"/>
      <c r="E22" s="52"/>
      <c r="F22" s="53"/>
    </row>
    <row r="23" spans="1:13" ht="32.25" customHeight="1" x14ac:dyDescent="0.25">
      <c r="A23" s="2">
        <v>1</v>
      </c>
      <c r="B23" s="47" t="s">
        <v>65</v>
      </c>
      <c r="C23" s="47"/>
      <c r="D23" s="47"/>
      <c r="E23" s="14">
        <v>80.22</v>
      </c>
      <c r="F23" s="2" t="s">
        <v>40</v>
      </c>
    </row>
    <row r="24" spans="1:13" ht="16.5" customHeight="1" x14ac:dyDescent="0.25">
      <c r="A24" s="41" t="s">
        <v>70</v>
      </c>
      <c r="B24" s="42"/>
      <c r="C24" s="42"/>
      <c r="D24" s="42"/>
      <c r="E24" s="42"/>
      <c r="F24" s="43"/>
    </row>
    <row r="25" spans="1:13" x14ac:dyDescent="0.25">
      <c r="A25" s="61" t="s">
        <v>71</v>
      </c>
      <c r="B25" s="62"/>
      <c r="C25" s="62"/>
      <c r="D25" s="62"/>
      <c r="E25" s="62"/>
      <c r="F25" s="63"/>
    </row>
    <row r="26" spans="1:13" ht="32.25" customHeight="1" x14ac:dyDescent="0.25">
      <c r="A26" s="2">
        <v>1</v>
      </c>
      <c r="B26" s="47" t="s">
        <v>48</v>
      </c>
      <c r="C26" s="47"/>
      <c r="D26" s="47"/>
      <c r="E26" s="14">
        <f>4.38*8</f>
        <v>35.04</v>
      </c>
      <c r="F26" s="2" t="s">
        <v>40</v>
      </c>
    </row>
    <row r="27" spans="1:13" ht="32.25" customHeight="1" x14ac:dyDescent="0.25">
      <c r="A27" s="2">
        <v>2</v>
      </c>
      <c r="B27" s="47" t="s">
        <v>69</v>
      </c>
      <c r="C27" s="47"/>
      <c r="D27" s="47"/>
      <c r="E27" s="14">
        <f>133.85*8</f>
        <v>1070.8</v>
      </c>
      <c r="F27" s="2" t="s">
        <v>40</v>
      </c>
    </row>
    <row r="28" spans="1:13" ht="32.25" customHeight="1" x14ac:dyDescent="0.25">
      <c r="A28" s="2">
        <v>3</v>
      </c>
      <c r="B28" s="47" t="s">
        <v>51</v>
      </c>
      <c r="C28" s="47"/>
      <c r="D28" s="47"/>
      <c r="E28" s="14">
        <f>10.3*8</f>
        <v>82.4</v>
      </c>
      <c r="F28" s="2" t="s">
        <v>40</v>
      </c>
    </row>
    <row r="29" spans="1:13" ht="32.25" customHeight="1" x14ac:dyDescent="0.25">
      <c r="A29" s="2">
        <v>4</v>
      </c>
      <c r="B29" s="54" t="s">
        <v>52</v>
      </c>
      <c r="C29" s="54"/>
      <c r="D29" s="54"/>
      <c r="E29" s="14">
        <f>2.43*8</f>
        <v>19.440000000000001</v>
      </c>
      <c r="F29" s="2" t="s">
        <v>23</v>
      </c>
      <c r="G29" s="13"/>
    </row>
    <row r="30" spans="1:13" ht="32.25" customHeight="1" x14ac:dyDescent="0.25">
      <c r="A30" s="2">
        <v>5</v>
      </c>
      <c r="B30" s="38" t="s">
        <v>44</v>
      </c>
      <c r="C30" s="39"/>
      <c r="D30" s="40"/>
      <c r="E30" s="14">
        <f>4.8*8</f>
        <v>38.4</v>
      </c>
      <c r="F30" s="2" t="s">
        <v>23</v>
      </c>
    </row>
    <row r="31" spans="1:13" x14ac:dyDescent="0.25">
      <c r="A31" s="55" t="s">
        <v>53</v>
      </c>
      <c r="B31" s="56"/>
      <c r="C31" s="56"/>
      <c r="D31" s="56"/>
      <c r="E31" s="56"/>
      <c r="F31" s="57"/>
    </row>
    <row r="32" spans="1:13" x14ac:dyDescent="0.25">
      <c r="A32" s="58" t="s">
        <v>74</v>
      </c>
      <c r="B32" s="59"/>
      <c r="C32" s="59"/>
      <c r="D32" s="59"/>
      <c r="E32" s="59"/>
      <c r="F32" s="60"/>
      <c r="L32" s="7"/>
      <c r="M32" s="13"/>
    </row>
    <row r="33" spans="1:13" ht="39" customHeight="1" x14ac:dyDescent="0.25">
      <c r="A33" s="2">
        <v>1</v>
      </c>
      <c r="B33" s="47" t="s">
        <v>54</v>
      </c>
      <c r="C33" s="47"/>
      <c r="D33" s="47"/>
      <c r="E33" s="14">
        <v>20.71</v>
      </c>
      <c r="F33" s="2" t="s">
        <v>40</v>
      </c>
      <c r="L33" s="7"/>
      <c r="M33" s="13"/>
    </row>
    <row r="34" spans="1:13" ht="39" customHeight="1" x14ac:dyDescent="0.25">
      <c r="A34" s="2">
        <v>2</v>
      </c>
      <c r="B34" s="47" t="s">
        <v>55</v>
      </c>
      <c r="C34" s="47"/>
      <c r="D34" s="47"/>
      <c r="E34" s="14">
        <v>20.52</v>
      </c>
      <c r="F34" s="2" t="s">
        <v>23</v>
      </c>
      <c r="L34" s="7"/>
      <c r="M34" s="13"/>
    </row>
    <row r="35" spans="1:13" x14ac:dyDescent="0.25">
      <c r="A35" s="58" t="s">
        <v>75</v>
      </c>
      <c r="B35" s="59"/>
      <c r="C35" s="59"/>
      <c r="D35" s="59"/>
      <c r="E35" s="59"/>
      <c r="F35" s="60"/>
    </row>
    <row r="36" spans="1:13" ht="39" customHeight="1" x14ac:dyDescent="0.25">
      <c r="A36" s="2">
        <v>3</v>
      </c>
      <c r="B36" s="47" t="s">
        <v>54</v>
      </c>
      <c r="C36" s="47"/>
      <c r="D36" s="47"/>
      <c r="E36" s="14">
        <v>13.98</v>
      </c>
      <c r="F36" s="2" t="s">
        <v>40</v>
      </c>
    </row>
    <row r="37" spans="1:13" ht="39" customHeight="1" x14ac:dyDescent="0.25">
      <c r="A37" s="2">
        <v>4</v>
      </c>
      <c r="B37" s="47" t="s">
        <v>56</v>
      </c>
      <c r="C37" s="47"/>
      <c r="D37" s="47"/>
      <c r="E37" s="14">
        <v>16.5</v>
      </c>
      <c r="F37" s="2" t="s">
        <v>23</v>
      </c>
    </row>
    <row r="38" spans="1:13" x14ac:dyDescent="0.25">
      <c r="A38" s="55" t="s">
        <v>57</v>
      </c>
      <c r="B38" s="56"/>
      <c r="C38" s="56"/>
      <c r="D38" s="56"/>
      <c r="E38" s="56"/>
      <c r="F38" s="57"/>
    </row>
    <row r="39" spans="1:13" x14ac:dyDescent="0.25">
      <c r="A39" s="44" t="s">
        <v>73</v>
      </c>
      <c r="B39" s="45"/>
      <c r="C39" s="45"/>
      <c r="D39" s="45"/>
      <c r="E39" s="45"/>
      <c r="F39" s="46"/>
    </row>
    <row r="40" spans="1:13" ht="39" customHeight="1" x14ac:dyDescent="0.25">
      <c r="A40" s="2">
        <v>1</v>
      </c>
      <c r="B40" s="47" t="s">
        <v>58</v>
      </c>
      <c r="C40" s="47"/>
      <c r="D40" s="47"/>
      <c r="E40" s="14">
        <v>6.6</v>
      </c>
      <c r="F40" s="2" t="s">
        <v>40</v>
      </c>
    </row>
    <row r="41" spans="1:13" x14ac:dyDescent="0.25">
      <c r="A41" s="44" t="s">
        <v>72</v>
      </c>
      <c r="B41" s="45"/>
      <c r="C41" s="45"/>
      <c r="D41" s="45"/>
      <c r="E41" s="45"/>
      <c r="F41" s="46"/>
    </row>
    <row r="42" spans="1:13" ht="39" customHeight="1" x14ac:dyDescent="0.25">
      <c r="A42" s="2">
        <v>1</v>
      </c>
      <c r="B42" s="47" t="s">
        <v>58</v>
      </c>
      <c r="C42" s="47"/>
      <c r="D42" s="47"/>
      <c r="E42" s="14">
        <v>27.57</v>
      </c>
      <c r="F42" s="2" t="s">
        <v>40</v>
      </c>
    </row>
    <row r="43" spans="1:13" x14ac:dyDescent="0.25">
      <c r="A43" s="44" t="s">
        <v>59</v>
      </c>
      <c r="B43" s="45"/>
      <c r="C43" s="45"/>
      <c r="D43" s="45"/>
      <c r="E43" s="45"/>
      <c r="F43" s="46"/>
    </row>
    <row r="44" spans="1:13" ht="39" customHeight="1" x14ac:dyDescent="0.25">
      <c r="A44" s="2">
        <v>2</v>
      </c>
      <c r="B44" s="47" t="s">
        <v>58</v>
      </c>
      <c r="C44" s="47"/>
      <c r="D44" s="47"/>
      <c r="E44" s="14">
        <v>24.15</v>
      </c>
      <c r="F44" s="2" t="s">
        <v>40</v>
      </c>
    </row>
    <row r="45" spans="1:13" x14ac:dyDescent="0.25">
      <c r="A45" s="44" t="s">
        <v>60</v>
      </c>
      <c r="B45" s="45"/>
      <c r="C45" s="45"/>
      <c r="D45" s="45"/>
      <c r="E45" s="45"/>
      <c r="F45" s="46"/>
    </row>
    <row r="46" spans="1:13" ht="39" customHeight="1" x14ac:dyDescent="0.25">
      <c r="A46" s="2">
        <v>3</v>
      </c>
      <c r="B46" s="47" t="s">
        <v>58</v>
      </c>
      <c r="C46" s="47"/>
      <c r="D46" s="47"/>
      <c r="E46" s="14">
        <v>45.9</v>
      </c>
      <c r="F46" s="2" t="s">
        <v>40</v>
      </c>
    </row>
    <row r="47" spans="1:13" ht="39" customHeight="1" x14ac:dyDescent="0.25">
      <c r="A47" s="2">
        <v>4</v>
      </c>
      <c r="B47" s="47" t="s">
        <v>55</v>
      </c>
      <c r="C47" s="47"/>
      <c r="D47" s="47"/>
      <c r="E47" s="14">
        <v>28.4</v>
      </c>
      <c r="F47" s="2" t="s">
        <v>23</v>
      </c>
      <c r="L47" s="7"/>
      <c r="M47" s="13"/>
    </row>
    <row r="48" spans="1:13" x14ac:dyDescent="0.25">
      <c r="A48" s="48" t="s">
        <v>61</v>
      </c>
      <c r="B48" s="49"/>
      <c r="C48" s="49"/>
      <c r="D48" s="49"/>
      <c r="E48" s="49"/>
      <c r="F48" s="50"/>
    </row>
    <row r="49" spans="1:13" ht="39" customHeight="1" x14ac:dyDescent="0.25">
      <c r="A49" s="2">
        <v>5</v>
      </c>
      <c r="B49" s="47" t="s">
        <v>54</v>
      </c>
      <c r="C49" s="47"/>
      <c r="D49" s="47"/>
      <c r="E49" s="14">
        <v>7.47</v>
      </c>
      <c r="F49" s="2" t="s">
        <v>40</v>
      </c>
    </row>
    <row r="50" spans="1:13" ht="39" customHeight="1" x14ac:dyDescent="0.25">
      <c r="A50" s="2">
        <v>6</v>
      </c>
      <c r="B50" s="47" t="s">
        <v>56</v>
      </c>
      <c r="C50" s="47"/>
      <c r="D50" s="47"/>
      <c r="E50" s="14">
        <v>11.85</v>
      </c>
      <c r="F50" s="2" t="s">
        <v>23</v>
      </c>
    </row>
    <row r="51" spans="1:13" x14ac:dyDescent="0.25">
      <c r="A51" s="55" t="s">
        <v>68</v>
      </c>
      <c r="B51" s="56"/>
      <c r="C51" s="56"/>
      <c r="D51" s="56"/>
      <c r="E51" s="56"/>
      <c r="F51" s="57"/>
    </row>
    <row r="52" spans="1:13" x14ac:dyDescent="0.25">
      <c r="A52" s="44" t="s">
        <v>60</v>
      </c>
      <c r="B52" s="45"/>
      <c r="C52" s="45"/>
      <c r="D52" s="45"/>
      <c r="E52" s="45"/>
      <c r="F52" s="46"/>
    </row>
    <row r="53" spans="1:13" ht="39" customHeight="1" x14ac:dyDescent="0.25">
      <c r="A53" s="2">
        <v>1</v>
      </c>
      <c r="B53" s="47" t="s">
        <v>58</v>
      </c>
      <c r="C53" s="47"/>
      <c r="D53" s="47"/>
      <c r="E53" s="14">
        <f>56.86*8</f>
        <v>454.88</v>
      </c>
      <c r="F53" s="2" t="s">
        <v>40</v>
      </c>
    </row>
    <row r="54" spans="1:13" ht="39" customHeight="1" x14ac:dyDescent="0.25">
      <c r="A54" s="2">
        <v>2</v>
      </c>
      <c r="B54" s="47" t="s">
        <v>55</v>
      </c>
      <c r="C54" s="47"/>
      <c r="D54" s="47"/>
      <c r="E54" s="14">
        <f>50.32*8</f>
        <v>402.56</v>
      </c>
      <c r="F54" s="2" t="s">
        <v>23</v>
      </c>
      <c r="L54" s="7"/>
      <c r="M54" s="13"/>
    </row>
    <row r="55" spans="1:13" x14ac:dyDescent="0.25">
      <c r="A55" s="48" t="s">
        <v>61</v>
      </c>
      <c r="B55" s="49"/>
      <c r="C55" s="49"/>
      <c r="D55" s="49"/>
      <c r="E55" s="49"/>
      <c r="F55" s="50"/>
    </row>
    <row r="56" spans="1:13" ht="39" customHeight="1" x14ac:dyDescent="0.25">
      <c r="A56" s="2">
        <v>3</v>
      </c>
      <c r="B56" s="47" t="s">
        <v>54</v>
      </c>
      <c r="C56" s="47"/>
      <c r="D56" s="47"/>
      <c r="E56" s="15">
        <f>9.27*8</f>
        <v>74.16</v>
      </c>
      <c r="F56" s="2" t="s">
        <v>40</v>
      </c>
    </row>
    <row r="57" spans="1:13" ht="39" customHeight="1" x14ac:dyDescent="0.25">
      <c r="A57" s="2">
        <v>4</v>
      </c>
      <c r="B57" s="47" t="s">
        <v>56</v>
      </c>
      <c r="C57" s="47"/>
      <c r="D57" s="47"/>
      <c r="E57" s="14">
        <f>14.23*8</f>
        <v>113.84</v>
      </c>
      <c r="F57" s="2" t="s">
        <v>23</v>
      </c>
    </row>
  </sheetData>
  <mergeCells count="56">
    <mergeCell ref="B57:D57"/>
    <mergeCell ref="A25:F25"/>
    <mergeCell ref="B28:D28"/>
    <mergeCell ref="B30:D30"/>
    <mergeCell ref="B27:D27"/>
    <mergeCell ref="B29:D29"/>
    <mergeCell ref="A39:F39"/>
    <mergeCell ref="B40:D40"/>
    <mergeCell ref="A52:F52"/>
    <mergeCell ref="B53:D53"/>
    <mergeCell ref="B54:D54"/>
    <mergeCell ref="A55:F55"/>
    <mergeCell ref="B56:D56"/>
    <mergeCell ref="B47:D47"/>
    <mergeCell ref="A48:F48"/>
    <mergeCell ref="B49:D49"/>
    <mergeCell ref="B50:D50"/>
    <mergeCell ref="A51:F51"/>
    <mergeCell ref="A43:F43"/>
    <mergeCell ref="B44:D44"/>
    <mergeCell ref="A45:F45"/>
    <mergeCell ref="B46:D46"/>
    <mergeCell ref="B42:D42"/>
    <mergeCell ref="B23:D23"/>
    <mergeCell ref="B26:D26"/>
    <mergeCell ref="A31:F31"/>
    <mergeCell ref="A32:F32"/>
    <mergeCell ref="B33:D33"/>
    <mergeCell ref="B34:D34"/>
    <mergeCell ref="A24:F24"/>
    <mergeCell ref="A35:F35"/>
    <mergeCell ref="B36:D36"/>
    <mergeCell ref="B37:D37"/>
    <mergeCell ref="A38:F38"/>
    <mergeCell ref="A41:F41"/>
    <mergeCell ref="A19:F19"/>
    <mergeCell ref="B20:D20"/>
    <mergeCell ref="B21:D21"/>
    <mergeCell ref="A22:F22"/>
    <mergeCell ref="A13:F13"/>
    <mergeCell ref="B14:D14"/>
    <mergeCell ref="B15:D15"/>
    <mergeCell ref="B16:D16"/>
    <mergeCell ref="B17:D17"/>
    <mergeCell ref="B18:D18"/>
    <mergeCell ref="A8:F8"/>
    <mergeCell ref="B9:D9"/>
    <mergeCell ref="B10:D10"/>
    <mergeCell ref="B11:D11"/>
    <mergeCell ref="B12:D12"/>
    <mergeCell ref="B7:D7"/>
    <mergeCell ref="B2:D2"/>
    <mergeCell ref="A3:F3"/>
    <mergeCell ref="A4:F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19" sqref="B19"/>
    </sheetView>
  </sheetViews>
  <sheetFormatPr defaultRowHeight="15" x14ac:dyDescent="0.25"/>
  <cols>
    <col min="1" max="1" width="89.5703125" customWidth="1"/>
    <col min="2" max="2" width="27" customWidth="1"/>
    <col min="3" max="3" width="40.42578125" hidden="1" customWidth="1"/>
  </cols>
  <sheetData>
    <row r="1" spans="1:3" s="26" customFormat="1" ht="30.75" customHeight="1" x14ac:dyDescent="0.25">
      <c r="A1" s="18" t="s">
        <v>58</v>
      </c>
      <c r="B1" s="27" t="s">
        <v>78</v>
      </c>
      <c r="C1" s="26" t="s">
        <v>87</v>
      </c>
    </row>
    <row r="2" spans="1:3" s="26" customFormat="1" ht="30.75" customHeight="1" x14ac:dyDescent="0.25">
      <c r="A2" s="18" t="s">
        <v>54</v>
      </c>
      <c r="B2" s="27" t="s">
        <v>79</v>
      </c>
      <c r="C2" s="26" t="s">
        <v>87</v>
      </c>
    </row>
    <row r="3" spans="1:3" s="26" customFormat="1" ht="30.75" customHeight="1" x14ac:dyDescent="0.25">
      <c r="A3" s="18" t="s">
        <v>80</v>
      </c>
      <c r="B3" s="27" t="s">
        <v>89</v>
      </c>
      <c r="C3" s="26" t="s">
        <v>90</v>
      </c>
    </row>
    <row r="4" spans="1:3" s="26" customFormat="1" ht="30.75" customHeight="1" x14ac:dyDescent="0.25">
      <c r="A4" s="18" t="s">
        <v>81</v>
      </c>
      <c r="B4" s="27" t="s">
        <v>82</v>
      </c>
      <c r="C4" s="26" t="s">
        <v>87</v>
      </c>
    </row>
    <row r="5" spans="1:3" s="26" customFormat="1" ht="30.75" customHeight="1" x14ac:dyDescent="0.25">
      <c r="A5" s="18" t="s">
        <v>83</v>
      </c>
      <c r="B5" s="27" t="s">
        <v>84</v>
      </c>
      <c r="C5" s="26" t="s">
        <v>88</v>
      </c>
    </row>
    <row r="6" spans="1:3" s="26" customFormat="1" ht="30.75" customHeight="1" x14ac:dyDescent="0.25">
      <c r="A6" s="18" t="s">
        <v>85</v>
      </c>
      <c r="B6" s="27" t="s">
        <v>86</v>
      </c>
      <c r="C6" s="26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ПОЛ (2)</vt:lpstr>
      <vt:lpstr>Лист1 (2)</vt:lpstr>
      <vt:lpstr>Лист1</vt:lpstr>
      <vt:lpstr>'ПОЛ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2026-07-31T04:13:31Z</dcterms:modified>
</cp:coreProperties>
</file>